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concurrentCalc="0" concurrentManualCount="1"/>
</workbook>
</file>

<file path=xl/calcChain.xml><?xml version="1.0" encoding="utf-8"?>
<calcChain xmlns="http://schemas.openxmlformats.org/spreadsheetml/2006/main">
  <c r="C75" i="1" l="1"/>
  <c r="D56" i="1"/>
  <c r="D59" i="1"/>
  <c r="D63" i="1"/>
  <c r="D67" i="1"/>
  <c r="D51" i="1"/>
  <c r="E56" i="1"/>
  <c r="E59" i="1"/>
  <c r="E63" i="1"/>
  <c r="E67" i="1"/>
  <c r="E51" i="1"/>
  <c r="C56" i="1"/>
  <c r="C59" i="1"/>
  <c r="C63" i="1"/>
  <c r="C67" i="1"/>
  <c r="C51" i="1"/>
  <c r="C29" i="1"/>
  <c r="D9" i="1"/>
  <c r="D11" i="1"/>
  <c r="D8" i="1"/>
  <c r="E9" i="1"/>
  <c r="E11" i="1"/>
  <c r="E8" i="1"/>
  <c r="C9" i="1"/>
  <c r="C11" i="1"/>
  <c r="C8" i="1"/>
  <c r="D17" i="1"/>
  <c r="E17" i="1"/>
  <c r="C17" i="1"/>
  <c r="C7" i="1"/>
  <c r="D7" i="1"/>
  <c r="E7" i="1"/>
  <c r="D75" i="1"/>
  <c r="E75" i="1"/>
  <c r="D29" i="1"/>
  <c r="E29" i="1"/>
  <c r="F67" i="1"/>
  <c r="F24" i="1"/>
  <c r="D25" i="1"/>
  <c r="D24" i="1"/>
  <c r="D103" i="1"/>
  <c r="E25" i="1"/>
  <c r="E24" i="1"/>
  <c r="E103" i="1"/>
  <c r="C25" i="1"/>
  <c r="C24" i="1"/>
  <c r="C103" i="1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<sst xmlns="http://schemas.openxmlformats.org/spreadsheetml/2006/main" count="193" uniqueCount="192">
  <si>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</si>
  <si>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</si>
  <si>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</si>
  <si>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</si>
  <si>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</si>
  <si>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</si>
  <si>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</si>
  <si>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</si>
  <si>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</si>
  <si>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</si>
  <si>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</si>
  <si>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</si>
  <si>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</si>
  <si>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</si>
  <si>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</si>
  <si>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</si>
  <si>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</si>
  <si>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</si>
  <si>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</si>
  <si>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</si>
  <si>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</si>
  <si>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</si>
  <si>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</si>
  <si>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</si>
  <si>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</si>
  <si>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</si>
  <si>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</si>
  <si>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</si>
  <si>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</si>
  <si>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</si>
  <si>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</si>
  <si>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</si>
  <si>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</si>
  <si>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</si>
  <si>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</si>
  <si>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</si>
  <si>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</si>
  <si>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</si>
  <si>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</si>
  <si>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</si>
  <si>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</si>
  <si>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</si>
  <si>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</si>
  <si>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</si>
  <si>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</si>
  <si>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</si>
  <si>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</si>
  <si>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</si>
  <si>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</si>
  <si>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</si>
  <si>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</si>
  <si>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</si>
  <si>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</si>
  <si>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</si>
  <si>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</si>
  <si>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</si>
  <si>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</si>
  <si>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</si>
  <si>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</si>
  <si>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</si>
  <si>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</si>
  <si>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</si>
  <si>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</si>
  <si>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</si>
  <si>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</si>
  <si>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</si>
  <si>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</si>
  <si>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</si>
  <si>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</si>
  <si>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</si>
  <si>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</si>
  <si>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</si>
  <si>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</si>
  <si>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</si>
  <si>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</si>
  <si>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</si>
  <si>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</si>
  <si>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</si>
  <si>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</si>
  <si>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</si>
  <si>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</si>
  <si>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</si>
  <si>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</si>
  <si>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</si>
  <si>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</si>
  <si>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</si>
  <si>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</si>
  <si>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</si>
  <si>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</si>
  <si>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</si>
  <si>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</si>
  <si>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</si>
  <si>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</si>
  <si>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</si>
  <si>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</si>
  <si>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</si>
  <si>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</si>
  <si>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</si>
  <si>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</si>
  <si>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</si>
  <si>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</si>
  <si>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</si>
  <si>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</si>
  <si>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</si>
  <si>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</si>
  <si>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</si>
  <si>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</si>
  <si>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</si>
  <si>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</si>
  <si>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</si>
  <si>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</si>
  <si>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</si>
  <si>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</si>
  <si>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</si>
  <si>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</si>
  <si>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</si>
  <si>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</si>
  <si>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</si>
  <si>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</si>
  <si>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</si>
  <si>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</si>
  <si>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</si>
  <si>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</si>
  <si>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</si>
  <si>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</si>
  <si>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</si>
  <si>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</si>
  <si>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</si>
  <si>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</si>
  <si>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</si>
  <si>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</si>
  <si>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</si>
  <si>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</si>
  <si>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</si>
  <si>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</si>
  <si>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</si>
  <si>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</si>
  <si>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</si>
  <si>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</si>
  <si>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</si>
  <si>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</si>
  <si>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</si>
  <si>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</si>
  <si>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</si>
  <si>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</si>
  <si>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</si>
  <si>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</si>
  <si>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</si>
  <si>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</si>
  <si>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</si>
  <si>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</si>
  <si>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</si>
  <si>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</si>
  <si>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</si>
  <si>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</si>
  <si>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</si>
  <si>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</si>
  <si>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</si>
  <si>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</si>
  <si>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</si>
  <si>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</si>
  <si>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</si>
  <si>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</si>
  <si>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</si>
  <si>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</si>
  <si>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</si>
  <si>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</si>
  <si>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</si>
  <si>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</si>
  <si>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</si>
  <si>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</si>
  <si>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</si>
  <si>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</si>
  <si>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</si>
  <si>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</si>
  <si>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</si>
  <si>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</si>
  <si>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</si>
  <si>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</si>
  <si>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</si>
  <si>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</si>
  <si>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</si>
  <si>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</si>
  <si>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</si>
  <si>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</si>
  <si>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</si>
  <si>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</si>
  <si>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</si>
  <si>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</si>
  <si>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</si>
  <si>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</si>
  <si>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
муниципального района
Саратовской области                                                           от 26 июля 2024 года №228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</si>
</sst>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zoomScale="81" zoomScaleNormal="81" workbookViewId="0">
      <selection activeCell="C1" sqref="C1:F1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4" t="s">
        <v>191</v>
      </c>
      <c r="D1" s="65"/>
      <c r="E1" s="65"/>
      <c r="F1" s="65"/>
    </row>
    <row r="2" spans="1:13" ht="78.75" customHeight="1" x14ac:dyDescent="0.3">
      <c r="A2" s="66" t="s">
        <v>166</v>
      </c>
      <c r="B2" s="66"/>
      <c r="C2" s="66"/>
      <c r="D2" s="66"/>
      <c r="E2" s="66"/>
      <c r="F2" s="66"/>
    </row>
    <row r="3" spans="1:13" ht="15.75" hidden="1" customHeight="1" x14ac:dyDescent="0.3">
      <c r="A3" s="66"/>
      <c r="B3" s="66"/>
      <c r="C3" s="66"/>
      <c r="D3" s="66"/>
      <c r="E3" s="66"/>
      <c r="F3" s="66"/>
    </row>
    <row r="4" spans="1:13" ht="15" thickBot="1" x14ac:dyDescent="0.35">
      <c r="D4" s="4" t="s">
        <v>9</v>
      </c>
      <c r="E4" s="4"/>
    </row>
    <row r="5" spans="1:13" ht="15" thickBot="1" x14ac:dyDescent="0.35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</f>
        <v>108397.8</v>
      </c>
      <c r="D7" s="23">
        <f>D9+D11+D15+D16+D18+D20+D21+D22</f>
        <v>73455</v>
      </c>
      <c r="E7" s="23">
        <f>E9+E11+E15+E16+E18+E20+E21+E22</f>
        <v>77635</v>
      </c>
    </row>
    <row r="8" spans="1:13" ht="15" thickBot="1" x14ac:dyDescent="0.35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133</v>
      </c>
      <c r="B12" s="46" t="s">
        <v>134</v>
      </c>
      <c r="C12" s="23"/>
      <c r="D12" s="23"/>
      <c r="E12" s="23"/>
    </row>
    <row r="13" spans="1:13" ht="15" thickBot="1" x14ac:dyDescent="0.35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 x14ac:dyDescent="0.35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169</v>
      </c>
      <c r="C17" s="23">
        <f>C18+C20+C21+C22</f>
        <v>45203.8</v>
      </c>
      <c r="D17" s="23">
        <f t="shared" ref="D17:E17" si="3">D18+D20+D21+D22</f>
        <v>6574</v>
      </c>
      <c r="E17" s="23">
        <f t="shared" si="3"/>
        <v>6574</v>
      </c>
    </row>
    <row r="18" spans="1:6" x14ac:dyDescent="0.3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 x14ac:dyDescent="0.35">
      <c r="A19" s="68"/>
      <c r="B19" s="70"/>
      <c r="C19" s="72"/>
      <c r="D19" s="72"/>
      <c r="E19" s="72"/>
    </row>
    <row r="20" spans="1:6" ht="30" customHeight="1" thickBot="1" x14ac:dyDescent="0.35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14</v>
      </c>
      <c r="B21" s="12" t="s">
        <v>15</v>
      </c>
      <c r="C21" s="23">
        <v>39103.800000000003</v>
      </c>
      <c r="D21" s="23">
        <v>180</v>
      </c>
      <c r="E21" s="23">
        <v>180</v>
      </c>
    </row>
    <row r="22" spans="1:6" ht="18" customHeight="1" thickBot="1" x14ac:dyDescent="0.35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 x14ac:dyDescent="0.35">
      <c r="A23" s="41" t="s">
        <v>125</v>
      </c>
      <c r="B23" s="42" t="s">
        <v>126</v>
      </c>
      <c r="C23" s="23"/>
      <c r="D23" s="23"/>
      <c r="E23" s="23"/>
    </row>
    <row r="24" spans="1:6" ht="16.2" thickBot="1" x14ac:dyDescent="0.35">
      <c r="A24" s="40" t="s">
        <v>27</v>
      </c>
      <c r="B24" s="12" t="s">
        <v>28</v>
      </c>
      <c r="C24" s="23">
        <f>C25+C101+C102</f>
        <v>641425.1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 x14ac:dyDescent="0.35">
      <c r="A25" s="6" t="s">
        <v>8</v>
      </c>
      <c r="B25" s="17" t="s">
        <v>87</v>
      </c>
      <c r="C25" s="25">
        <f>C26+C27+C28+C29+C51+C75</f>
        <v>641425.6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 x14ac:dyDescent="0.35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 x14ac:dyDescent="0.35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 x14ac:dyDescent="0.35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 x14ac:dyDescent="0.35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 x14ac:dyDescent="0.35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 x14ac:dyDescent="0.35">
      <c r="A31" s="32" t="s">
        <v>142</v>
      </c>
      <c r="B31" s="48" t="s">
        <v>144</v>
      </c>
      <c r="C31" s="35"/>
      <c r="D31" s="31"/>
      <c r="E31" s="31"/>
    </row>
    <row r="32" spans="1:6" ht="130.19999999999999" customHeight="1" thickBot="1" x14ac:dyDescent="0.35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 x14ac:dyDescent="0.35">
      <c r="A33" s="29" t="s">
        <v>105</v>
      </c>
      <c r="B33" s="30" t="s">
        <v>106</v>
      </c>
      <c r="C33" s="35"/>
      <c r="D33" s="31"/>
      <c r="E33" s="31"/>
    </row>
    <row r="34" spans="1:5" ht="90" customHeight="1" thickBot="1" x14ac:dyDescent="0.35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 x14ac:dyDescent="0.35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 x14ac:dyDescent="0.35">
      <c r="A36" s="37" t="s">
        <v>110</v>
      </c>
      <c r="B36" s="60" t="s">
        <v>111</v>
      </c>
      <c r="C36" s="35"/>
      <c r="D36" s="31"/>
      <c r="E36" s="31"/>
    </row>
    <row r="37" spans="1:5" ht="43.2" customHeight="1" thickBot="1" x14ac:dyDescent="0.35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 x14ac:dyDescent="0.35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 x14ac:dyDescent="0.35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 x14ac:dyDescent="0.35">
      <c r="A40" s="29" t="s">
        <v>121</v>
      </c>
      <c r="B40" s="60" t="s">
        <v>120</v>
      </c>
      <c r="C40" s="35"/>
      <c r="D40" s="36"/>
      <c r="E40" s="36"/>
    </row>
    <row r="41" spans="1:5" ht="32.4" customHeight="1" thickBot="1" x14ac:dyDescent="0.35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 x14ac:dyDescent="0.35">
      <c r="A42" s="37" t="s">
        <v>170</v>
      </c>
      <c r="B42" s="60" t="s">
        <v>171</v>
      </c>
      <c r="C42" s="35"/>
      <c r="D42" s="36"/>
      <c r="E42" s="36"/>
    </row>
    <row r="43" spans="1:5" ht="75" customHeight="1" thickBot="1" x14ac:dyDescent="0.35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8.2" customHeight="1" thickBot="1" x14ac:dyDescent="0.35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 x14ac:dyDescent="0.35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 x14ac:dyDescent="0.35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 x14ac:dyDescent="0.35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 x14ac:dyDescent="0.35">
      <c r="A48" s="29" t="s">
        <v>122</v>
      </c>
      <c r="B48" s="60" t="s">
        <v>141</v>
      </c>
      <c r="C48" s="35"/>
      <c r="D48" s="35"/>
      <c r="E48" s="35"/>
    </row>
    <row r="49" spans="1:5" ht="59.4" customHeight="1" thickBot="1" x14ac:dyDescent="0.35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 x14ac:dyDescent="0.35">
      <c r="A50" s="29" t="s">
        <v>154</v>
      </c>
      <c r="B50" s="60" t="s">
        <v>155</v>
      </c>
      <c r="C50" s="35"/>
      <c r="D50" s="35"/>
      <c r="E50" s="35"/>
    </row>
    <row r="51" spans="1:5" ht="28.2" thickBot="1" x14ac:dyDescent="0.35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 x14ac:dyDescent="0.35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 x14ac:dyDescent="0.35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 x14ac:dyDescent="0.35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 x14ac:dyDescent="0.35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 x14ac:dyDescent="0.35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 x14ac:dyDescent="0.35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 x14ac:dyDescent="0.35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 x14ac:dyDescent="0.35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 x14ac:dyDescent="0.35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 x14ac:dyDescent="0.35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 x14ac:dyDescent="0.35">
      <c r="A62" s="15" t="s">
        <v>53</v>
      </c>
      <c r="B62" s="16" t="s">
        <v>54</v>
      </c>
      <c r="C62" s="27"/>
      <c r="D62" s="27"/>
      <c r="E62" s="27"/>
    </row>
    <row r="63" spans="1:5" ht="169.2" customHeight="1" thickBot="1" x14ac:dyDescent="0.35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 x14ac:dyDescent="0.35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 x14ac:dyDescent="0.35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 x14ac:dyDescent="0.35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 x14ac:dyDescent="0.35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 x14ac:dyDescent="0.35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 x14ac:dyDescent="0.35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 x14ac:dyDescent="0.35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 x14ac:dyDescent="0.35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90.6" customHeight="1" thickBot="1" x14ac:dyDescent="0.35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3.2" customHeight="1" thickBot="1" x14ac:dyDescent="0.35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 x14ac:dyDescent="0.35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 x14ac:dyDescent="0.35">
      <c r="A75" s="6" t="s">
        <v>66</v>
      </c>
      <c r="B75" s="21" t="s">
        <v>88</v>
      </c>
      <c r="C75" s="25">
        <f>C76+C77+C78+C79+C80+C81+C82+C83+C84+C85+C86+C87+C88+C89+C90+C91+C92+C93+C94+C95+C96+C97+C98+C99+C100</f>
        <v>106765.6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47.4" customHeight="1" thickBot="1" x14ac:dyDescent="0.35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 x14ac:dyDescent="0.35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 x14ac:dyDescent="0.35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 x14ac:dyDescent="0.35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55.8" thickBot="1" x14ac:dyDescent="0.35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 x14ac:dyDescent="0.35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03.5" customHeight="1" thickBot="1" x14ac:dyDescent="0.35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 x14ac:dyDescent="0.35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 x14ac:dyDescent="0.35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 x14ac:dyDescent="0.35">
      <c r="A85" s="15" t="s">
        <v>131</v>
      </c>
      <c r="B85" s="43" t="s">
        <v>132</v>
      </c>
      <c r="C85" s="24">
        <v>400</v>
      </c>
      <c r="D85" s="24"/>
      <c r="E85" s="24"/>
    </row>
    <row r="86" spans="1:5" ht="89.25" customHeight="1" thickBot="1" x14ac:dyDescent="0.35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 x14ac:dyDescent="0.35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 x14ac:dyDescent="0.35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 x14ac:dyDescent="0.35">
      <c r="A89" s="13" t="s">
        <v>157</v>
      </c>
      <c r="B89" s="14" t="s">
        <v>156</v>
      </c>
      <c r="C89" s="24"/>
      <c r="D89" s="24"/>
      <c r="E89" s="24"/>
    </row>
    <row r="90" spans="1:5" ht="78" customHeight="1" thickBot="1" x14ac:dyDescent="0.35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 x14ac:dyDescent="0.35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 x14ac:dyDescent="0.35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 x14ac:dyDescent="0.35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 x14ac:dyDescent="0.35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 x14ac:dyDescent="0.35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 x14ac:dyDescent="0.35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 x14ac:dyDescent="0.35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 x14ac:dyDescent="0.35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 x14ac:dyDescent="0.35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 x14ac:dyDescent="0.35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 x14ac:dyDescent="0.35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 x14ac:dyDescent="0.35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" thickBot="1" x14ac:dyDescent="0.35">
      <c r="A103" s="22"/>
      <c r="B103" s="12" t="s">
        <v>82</v>
      </c>
      <c r="C103" s="23">
        <f>C7+C24</f>
        <v>749822.9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2024-08-08T10:33:39Z</dcterms:modified>
</cp:coreProperties>
</file>